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7520" windowHeight="5250" activeTab="1"/>
  </bookViews>
  <sheets>
    <sheet name="Foglio1" sheetId="1" r:id="rId1"/>
    <sheet name="Foglio3" sheetId="3" r:id="rId2"/>
  </sheets>
  <definedNames>
    <definedName name="_xlnm.Print_Area" localSheetId="0">Foglio1!$A$3:$F$17</definedName>
  </definedNames>
  <calcPr calcId="145621"/>
</workbook>
</file>

<file path=xl/calcChain.xml><?xml version="1.0" encoding="utf-8"?>
<calcChain xmlns="http://schemas.openxmlformats.org/spreadsheetml/2006/main">
  <c r="D7" i="1" l="1"/>
  <c r="C13" i="1"/>
  <c r="C11" i="1"/>
  <c r="D9" i="1"/>
  <c r="D6" i="1"/>
  <c r="C4" i="1"/>
  <c r="C5" i="1"/>
  <c r="C12" i="1"/>
  <c r="D10" i="1"/>
  <c r="C15" i="1" l="1"/>
  <c r="D35" i="1"/>
  <c r="C35" i="1"/>
  <c r="D26" i="1"/>
  <c r="C26" i="1"/>
  <c r="C14" i="1" l="1"/>
  <c r="F9" i="1"/>
  <c r="F4" i="1"/>
  <c r="F13" i="1" l="1"/>
  <c r="F5" i="1" l="1"/>
  <c r="F10" i="1" l="1"/>
  <c r="F14" i="1" s="1"/>
  <c r="D15" i="1"/>
  <c r="D14" i="1"/>
  <c r="D16" i="1" l="1"/>
  <c r="E14" i="1"/>
  <c r="C16" i="1"/>
  <c r="E15" i="1"/>
</calcChain>
</file>

<file path=xl/sharedStrings.xml><?xml version="1.0" encoding="utf-8"?>
<sst xmlns="http://schemas.openxmlformats.org/spreadsheetml/2006/main" count="56" uniqueCount="11">
  <si>
    <t>ENTRATA</t>
  </si>
  <si>
    <t>Importo</t>
  </si>
  <si>
    <t>Variazioni in aumento</t>
  </si>
  <si>
    <t>CO</t>
  </si>
  <si>
    <t>CA</t>
  </si>
  <si>
    <t>Variazioni in diminuzione</t>
  </si>
  <si>
    <t>SPESA</t>
  </si>
  <si>
    <t>AVANZO APPLICATO ALLA VARIAZIONE</t>
  </si>
  <si>
    <t xml:space="preserve">TOTALE A PAREGGIO </t>
  </si>
  <si>
    <t>TOTALE</t>
  </si>
  <si>
    <t>Verifica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</si>
</sst>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wrapText="1"/>
    </xf>
    <xf numFmtId="4" fontId="3" fillId="2" borderId="4" xfId="1" applyNumberFormat="1" applyFont="1" applyFill="1" applyBorder="1" applyAlignment="1">
      <alignment horizontal="right" vertical="top" wrapText="1"/>
    </xf>
    <xf numFmtId="4" fontId="3" fillId="2" borderId="4" xfId="0" applyNumberFormat="1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center" wrapText="1"/>
    </xf>
    <xf numFmtId="4" fontId="3" fillId="2" borderId="4" xfId="1" applyNumberFormat="1" applyFont="1" applyFill="1" applyBorder="1" applyAlignment="1">
      <alignment vertical="top" wrapText="1"/>
    </xf>
    <xf numFmtId="4" fontId="0" fillId="2" borderId="0" xfId="0" applyNumberFormat="1" applyFill="1"/>
    <xf numFmtId="0" fontId="2" fillId="2" borderId="3" xfId="0" applyFont="1" applyFill="1" applyBorder="1" applyAlignment="1">
      <alignment horizontal="right" vertical="top" wrapText="1"/>
    </xf>
    <xf numFmtId="164" fontId="0" fillId="2" borderId="0" xfId="0" applyNumberFormat="1" applyFill="1"/>
    <xf numFmtId="0" fontId="3" fillId="2" borderId="5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wrapText="1"/>
    </xf>
    <xf numFmtId="164" fontId="4" fillId="2" borderId="0" xfId="1" applyFont="1" applyFill="1"/>
    <xf numFmtId="164" fontId="4" fillId="2" borderId="0" xfId="1" applyFont="1" applyFill="1" applyAlignment="1">
      <alignment horizontal="center"/>
    </xf>
    <xf numFmtId="4" fontId="3" fillId="2" borderId="4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5"/>
  <sheetViews>
    <sheetView topLeftCell="A7" workbookViewId="0">
      <selection activeCell="A29" sqref="A29:D35"/>
    </sheetView>
  </sheetViews>
  <sheetFormatPr defaultRowHeight="15" x14ac:dyDescent="0.25"/>
  <cols>
    <col min="1" max="1" width="40.28515625" style="1" customWidth="1"/>
    <col min="2" max="2" width="5.7109375" style="1" customWidth="1"/>
    <col min="3" max="3" width="23.140625" style="1" customWidth="1"/>
    <col min="4" max="4" width="28.28515625" style="1" customWidth="1"/>
    <col min="5" max="5" width="13.5703125" style="1" customWidth="1"/>
    <col min="6" max="6" width="14.28515625" style="18" bestFit="1" customWidth="1"/>
    <col min="7" max="7" width="11.5703125" style="1" bestFit="1" customWidth="1"/>
    <col min="8" max="16384" width="9.140625" style="1"/>
  </cols>
  <sheetData>
    <row r="2" spans="1:7" ht="15.75" thickBot="1" x14ac:dyDescent="0.3"/>
    <row r="3" spans="1:7" ht="15.75" thickBot="1" x14ac:dyDescent="0.3">
      <c r="A3" s="21" t="s">
        <v>0</v>
      </c>
      <c r="B3" s="22"/>
      <c r="C3" s="2" t="s">
        <v>1</v>
      </c>
      <c r="D3" s="2" t="s">
        <v>1</v>
      </c>
      <c r="F3" s="19" t="s">
        <v>10</v>
      </c>
    </row>
    <row r="4" spans="1:7" ht="15.75" thickBot="1" x14ac:dyDescent="0.3">
      <c r="A4" s="23" t="s">
        <v>2</v>
      </c>
      <c r="B4" s="3" t="s">
        <v>3</v>
      </c>
      <c r="C4" s="4">
        <f>455845+24465.62</f>
        <v>480310.62</v>
      </c>
      <c r="D4" s="5"/>
      <c r="F4" s="18">
        <f>C4+C13-D6</f>
        <v>586198.69999999995</v>
      </c>
      <c r="G4" s="12"/>
    </row>
    <row r="5" spans="1:7" ht="15.75" thickBot="1" x14ac:dyDescent="0.3">
      <c r="A5" s="24"/>
      <c r="B5" s="3" t="s">
        <v>4</v>
      </c>
      <c r="C5" s="4">
        <f>C4</f>
        <v>480310.62</v>
      </c>
      <c r="D5" s="5"/>
      <c r="F5" s="18">
        <f>C5-D7</f>
        <v>415206.62</v>
      </c>
    </row>
    <row r="6" spans="1:7" ht="15.75" thickBot="1" x14ac:dyDescent="0.3">
      <c r="A6" s="23" t="s">
        <v>5</v>
      </c>
      <c r="B6" s="3" t="s">
        <v>3</v>
      </c>
      <c r="C6" s="5"/>
      <c r="D6" s="4">
        <f>65104</f>
        <v>65104</v>
      </c>
    </row>
    <row r="7" spans="1:7" ht="15.75" thickBot="1" x14ac:dyDescent="0.3">
      <c r="A7" s="24"/>
      <c r="B7" s="3" t="s">
        <v>4</v>
      </c>
      <c r="C7" s="5"/>
      <c r="D7" s="4">
        <f>D6</f>
        <v>65104</v>
      </c>
    </row>
    <row r="8" spans="1:7" ht="15.75" thickBot="1" x14ac:dyDescent="0.3">
      <c r="A8" s="21" t="s">
        <v>6</v>
      </c>
      <c r="B8" s="22"/>
      <c r="C8" s="6" t="s">
        <v>1</v>
      </c>
      <c r="D8" s="6" t="s">
        <v>1</v>
      </c>
    </row>
    <row r="9" spans="1:7" ht="15.75" thickBot="1" x14ac:dyDescent="0.3">
      <c r="A9" s="23" t="s">
        <v>2</v>
      </c>
      <c r="B9" s="3" t="s">
        <v>3</v>
      </c>
      <c r="C9" s="5"/>
      <c r="D9" s="4">
        <f>508049.08+179465.62</f>
        <v>687514.7</v>
      </c>
      <c r="F9" s="18">
        <f>D9-C11</f>
        <v>586198.69999999995</v>
      </c>
    </row>
    <row r="10" spans="1:7" ht="15.75" thickBot="1" x14ac:dyDescent="0.3">
      <c r="A10" s="24"/>
      <c r="B10" s="3" t="s">
        <v>4</v>
      </c>
      <c r="C10" s="5"/>
      <c r="D10" s="4">
        <f>D9</f>
        <v>687514.7</v>
      </c>
      <c r="F10" s="18">
        <f>D10-C12</f>
        <v>586198.69999999995</v>
      </c>
    </row>
    <row r="11" spans="1:7" ht="15.75" thickBot="1" x14ac:dyDescent="0.3">
      <c r="A11" s="23" t="s">
        <v>5</v>
      </c>
      <c r="B11" s="3" t="s">
        <v>3</v>
      </c>
      <c r="C11" s="4">
        <f>101316</f>
        <v>101316</v>
      </c>
      <c r="D11" s="5"/>
    </row>
    <row r="12" spans="1:7" ht="15.75" thickBot="1" x14ac:dyDescent="0.3">
      <c r="A12" s="24"/>
      <c r="B12" s="3" t="s">
        <v>4</v>
      </c>
      <c r="C12" s="4">
        <f>C11</f>
        <v>101316</v>
      </c>
      <c r="D12" s="5"/>
    </row>
    <row r="13" spans="1:7" ht="15.75" thickBot="1" x14ac:dyDescent="0.3">
      <c r="A13" s="7" t="s">
        <v>7</v>
      </c>
      <c r="B13" s="8"/>
      <c r="C13" s="9">
        <f>4992.08+11000+155000</f>
        <v>170992.08</v>
      </c>
      <c r="D13" s="9"/>
      <c r="F13" s="18">
        <f>F4-F9</f>
        <v>0</v>
      </c>
    </row>
    <row r="14" spans="1:7" ht="15.75" thickBot="1" x14ac:dyDescent="0.3">
      <c r="A14" s="7" t="s">
        <v>8</v>
      </c>
      <c r="B14" s="8" t="s">
        <v>3</v>
      </c>
      <c r="C14" s="4">
        <f>C4+C11+C13</f>
        <v>752618.7</v>
      </c>
      <c r="D14" s="4">
        <f>D6+D9+D13</f>
        <v>752618.7</v>
      </c>
      <c r="E14" s="10">
        <f>C14-D14</f>
        <v>0</v>
      </c>
      <c r="F14" s="18">
        <f>F5-F10</f>
        <v>-170992.07999999996</v>
      </c>
    </row>
    <row r="15" spans="1:7" ht="15.75" thickBot="1" x14ac:dyDescent="0.3">
      <c r="A15" s="11" t="s">
        <v>9</v>
      </c>
      <c r="B15" s="8" t="s">
        <v>4</v>
      </c>
      <c r="C15" s="4">
        <f>C5+C12</f>
        <v>581626.62</v>
      </c>
      <c r="D15" s="4">
        <f>D7+D10</f>
        <v>752618.7</v>
      </c>
      <c r="E15" s="10">
        <f>C15-D15</f>
        <v>-170992.07999999996</v>
      </c>
    </row>
    <row r="16" spans="1:7" x14ac:dyDescent="0.25">
      <c r="C16" s="10">
        <f>C14-C15</f>
        <v>170992.07999999996</v>
      </c>
      <c r="D16" s="10">
        <f>D14-D15</f>
        <v>0</v>
      </c>
    </row>
    <row r="19" spans="1:4" ht="15.75" thickBot="1" x14ac:dyDescent="0.3"/>
    <row r="20" spans="1:4" ht="15.75" thickBot="1" x14ac:dyDescent="0.3">
      <c r="A20" s="21" t="s">
        <v>0</v>
      </c>
      <c r="B20" s="22"/>
      <c r="C20" s="14" t="s">
        <v>1</v>
      </c>
      <c r="D20" s="14" t="s">
        <v>1</v>
      </c>
    </row>
    <row r="21" spans="1:4" ht="15.75" thickBot="1" x14ac:dyDescent="0.3">
      <c r="A21" s="13" t="s">
        <v>2</v>
      </c>
      <c r="B21" s="3" t="s">
        <v>3</v>
      </c>
      <c r="C21" s="4">
        <v>64000</v>
      </c>
      <c r="D21" s="5"/>
    </row>
    <row r="22" spans="1:4" ht="15.75" thickBot="1" x14ac:dyDescent="0.3">
      <c r="A22" s="13" t="s">
        <v>5</v>
      </c>
      <c r="B22" s="3" t="s">
        <v>3</v>
      </c>
      <c r="C22" s="5"/>
      <c r="D22" s="4">
        <v>0</v>
      </c>
    </row>
    <row r="23" spans="1:4" ht="15.75" thickBot="1" x14ac:dyDescent="0.3">
      <c r="A23" s="21" t="s">
        <v>6</v>
      </c>
      <c r="B23" s="22"/>
      <c r="C23" s="6" t="s">
        <v>1</v>
      </c>
      <c r="D23" s="6" t="s">
        <v>1</v>
      </c>
    </row>
    <row r="24" spans="1:4" ht="15.75" thickBot="1" x14ac:dyDescent="0.3">
      <c r="A24" s="13" t="s">
        <v>2</v>
      </c>
      <c r="B24" s="3" t="s">
        <v>3</v>
      </c>
      <c r="C24" s="20">
        <v>0</v>
      </c>
      <c r="D24" s="4">
        <v>97300</v>
      </c>
    </row>
    <row r="25" spans="1:4" ht="15.75" thickBot="1" x14ac:dyDescent="0.3">
      <c r="A25" s="13" t="s">
        <v>5</v>
      </c>
      <c r="B25" s="3" t="s">
        <v>3</v>
      </c>
      <c r="C25" s="4">
        <v>33300</v>
      </c>
      <c r="D25" s="20"/>
    </row>
    <row r="26" spans="1:4" ht="15.75" thickBot="1" x14ac:dyDescent="0.3">
      <c r="A26" s="15" t="s">
        <v>8</v>
      </c>
      <c r="B26" s="8" t="s">
        <v>3</v>
      </c>
      <c r="C26" s="4">
        <f>C21+C25</f>
        <v>97300</v>
      </c>
      <c r="D26" s="4">
        <f>D22+D24</f>
        <v>97300</v>
      </c>
    </row>
    <row r="28" spans="1:4" ht="15.75" thickBot="1" x14ac:dyDescent="0.3"/>
    <row r="29" spans="1:4" ht="15.75" thickBot="1" x14ac:dyDescent="0.3">
      <c r="A29" s="21" t="s">
        <v>0</v>
      </c>
      <c r="B29" s="22"/>
      <c r="C29" s="16" t="s">
        <v>1</v>
      </c>
      <c r="D29" s="16" t="s">
        <v>1</v>
      </c>
    </row>
    <row r="30" spans="1:4" ht="15.75" thickBot="1" x14ac:dyDescent="0.3">
      <c r="A30" s="17" t="s">
        <v>2</v>
      </c>
      <c r="B30" s="3" t="s">
        <v>3</v>
      </c>
      <c r="C30" s="4">
        <v>0</v>
      </c>
      <c r="D30" s="5"/>
    </row>
    <row r="31" spans="1:4" ht="15.75" thickBot="1" x14ac:dyDescent="0.3">
      <c r="A31" s="17" t="s">
        <v>5</v>
      </c>
      <c r="B31" s="3" t="s">
        <v>3</v>
      </c>
      <c r="C31" s="5"/>
      <c r="D31" s="4">
        <v>0</v>
      </c>
    </row>
    <row r="32" spans="1:4" ht="15.75" thickBot="1" x14ac:dyDescent="0.3">
      <c r="A32" s="21" t="s">
        <v>6</v>
      </c>
      <c r="B32" s="22"/>
      <c r="C32" s="6" t="s">
        <v>1</v>
      </c>
      <c r="D32" s="6" t="s">
        <v>1</v>
      </c>
    </row>
    <row r="33" spans="1:4" ht="15.75" thickBot="1" x14ac:dyDescent="0.3">
      <c r="A33" s="17" t="s">
        <v>2</v>
      </c>
      <c r="B33" s="3" t="s">
        <v>3</v>
      </c>
      <c r="C33" s="20">
        <v>0</v>
      </c>
      <c r="D33" s="4">
        <v>33750</v>
      </c>
    </row>
    <row r="34" spans="1:4" ht="15.75" thickBot="1" x14ac:dyDescent="0.3">
      <c r="A34" s="17" t="s">
        <v>5</v>
      </c>
      <c r="B34" s="3" t="s">
        <v>3</v>
      </c>
      <c r="C34" s="4">
        <v>33750</v>
      </c>
      <c r="D34" s="20"/>
    </row>
    <row r="35" spans="1:4" ht="15.75" thickBot="1" x14ac:dyDescent="0.3">
      <c r="A35" s="15" t="s">
        <v>8</v>
      </c>
      <c r="B35" s="8" t="s">
        <v>3</v>
      </c>
      <c r="C35" s="4">
        <f>C30+C34</f>
        <v>33750</v>
      </c>
      <c r="D35" s="4">
        <f>D31+D33</f>
        <v>33750</v>
      </c>
    </row>
  </sheetData>
  <mergeCells count="10">
    <mergeCell ref="A29:B29"/>
    <mergeCell ref="A32:B32"/>
    <mergeCell ref="A20:B20"/>
    <mergeCell ref="A23:B23"/>
    <mergeCell ref="A11:A12"/>
    <mergeCell ref="A3:B3"/>
    <mergeCell ref="A4:A5"/>
    <mergeCell ref="A6:A7"/>
    <mergeCell ref="A8:B8"/>
    <mergeCell ref="A9:A1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34" sqref="J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Foglio3</vt:lpstr>
      <vt:lpstr>Foglio1!Area_stampa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Copelli</dc:creator>
  <cp:lastModifiedBy>Cristina Copelli</cp:lastModifiedBy>
  <cp:lastPrinted>2021-04-16T06:58:56Z</cp:lastPrinted>
  <dcterms:created xsi:type="dcterms:W3CDTF">2017-06-22T11:27:24Z</dcterms:created>
  <dcterms:modified xsi:type="dcterms:W3CDTF">2023-07-12T11:33:53Z</dcterms:modified>
</cp:coreProperties>
</file>